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60" windowWidth="14985" windowHeight="12180"/>
  </bookViews>
  <sheets>
    <sheet name="Лист1" sheetId="2" r:id="rId1"/>
  </sheets>
  <definedNames>
    <definedName name="_xlnm._FilterDatabase" localSheetId="0" hidden="1">Лист1!$A$3:$G$52</definedName>
    <definedName name="_xlnm.Print_Area" localSheetId="0">Лист1!$A$1:$G$52</definedName>
  </definedNames>
  <calcPr calcId="145621"/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E5" i="2" l="1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9" i="2"/>
  <c r="E50" i="2"/>
  <c r="E51" i="2"/>
  <c r="E52" i="2"/>
  <c r="E4" i="2"/>
  <c r="F4" i="2"/>
  <c r="G4" i="2" s="1"/>
</calcChain>
</file>

<file path=xl/sharedStrings.xml><?xml version="1.0" encoding="utf-8"?>
<sst xmlns="http://schemas.openxmlformats.org/spreadsheetml/2006/main" count="107" uniqueCount="107">
  <si>
    <t>3</t>
  </si>
  <si>
    <t>4</t>
  </si>
  <si>
    <t>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</si>
  <si>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</si>
  <si>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</si>
  <si>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</si>
  <si>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</si>
  <si>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</si>
  <si>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</si>
  <si>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</si>
  <si>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</si>
  <si>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</si>
  <si>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</si>
  <si>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</si>
  <si>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</si>
  <si>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</si>
  <si>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</si>
  <si>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</si>
  <si>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</si>
  <si>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</si>
  <si>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</si>
  <si>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</si>
  <si>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</si>
  <si>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</si>
  <si>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</si>
  <si>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</si>
  <si>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</si>
  <si>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</si>
  <si>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</si>
  <si>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</si>
  <si>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</si>
  <si>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</si>
  <si>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</si>
  <si>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</si>
  <si>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</si>
  <si>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</si>
  <si>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</si>
  <si>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</si>
  <si>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</si>
  <si>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</si>
  <si>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</si>
  <si>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</si>
  <si>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</si>
  <si>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</si>
  <si>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</si>
  <si>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</si>
  <si>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</si>
  <si>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</si>
  <si>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</si>
  <si>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</si>
  <si>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</si>
  <si>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</si>
  <si>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</si>
  <si>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</si>
  <si>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</si>
  <si>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</si>
  <si>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</si>
  <si>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</si>
  <si>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</si>
  <si>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</si>
  <si>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</si>
  <si>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</si>
  <si>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</si>
  <si>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</si>
  <si>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</si>
  <si>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</si>
  <si>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</si>
  <si>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</si>
  <si>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</si>
  <si>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</si>
  <si>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</si>
  <si>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</si>
  <si>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</si>
  <si>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</si>
  <si>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</si>
  <si>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</si>
  <si>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</si>
  <si>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</si>
  <si>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</si>
  <si>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</si>
  <si>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</si>
  <si>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</si>
  <si>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</si>
  <si>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</si>
  <si>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</si>
  <si>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</si>
  <si>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</si>
  <si>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</si>
  <si>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</si>
  <si>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</si>
  <si>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</si>
  <si>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</si>
  <si>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</si>
  <si>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</si>
  <si>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</si>
  <si>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</si>
  <si>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</si>
  <si>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Код</t>
  </si>
  <si>
    <t>Наименование разделов, подразделов</t>
  </si>
  <si>
    <t>Темп роста к соответствующему периоду прошлого года, 
%</t>
  </si>
  <si>
    <t>Телевидение и радиовещание</t>
  </si>
  <si>
    <t xml:space="preserve"> </t>
  </si>
  <si>
    <t>План по сводной бюджетной росписи, действующей на конец отчётного периода (по состоянию на 01.07.2025). Источник: Форма по ОКУД 0503117</t>
  </si>
  <si>
    <t>Сведения
об исполнении расходов бюджета Находкинского городского округа
по разделам и подразделам классификации расходов  за 1 полугодие 2025 года
по состоянию на 01.07.2025 (конец отчётного периода – 30.06.2025)</t>
  </si>
  <si>
    <t xml:space="preserve">Фактически исполнено по состоянию на 01.07.2025
</t>
  </si>
  <si>
    <t>% исполнения годового плана по состоянию на 01.07.2025</t>
  </si>
  <si>
    <t xml:space="preserve">Фактически исполнено по состоянию на 01.07.2024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</si>
</sst>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top" wrapText="1"/>
    </xf>
    <xf numFmtId="4" fontId="6" fillId="4" borderId="1">
      <alignment horizontal="right" vertical="top" shrinkToFit="1"/>
    </xf>
    <xf numFmtId="4" fontId="6" fillId="5" borderId="1">
      <alignment horizontal="right" vertical="top" shrinkToFit="1"/>
    </xf>
    <xf numFmtId="4" fontId="6" fillId="2" borderId="1">
      <alignment horizontal="right" vertical="top" shrinkToFit="1"/>
    </xf>
  </cellStyleXfs>
  <cellXfs count="29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 shrinkToFi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4" fontId="7" fillId="3" borderId="1" xfId="1" applyNumberFormat="1" applyFont="1" applyFill="1" applyAlignment="1" applyProtection="1">
      <alignment horizontal="center" vertical="center" shrinkToFit="1"/>
    </xf>
    <xf numFmtId="4" fontId="3" fillId="3" borderId="1" xfId="2" applyNumberFormat="1" applyFont="1" applyFill="1" applyAlignment="1" applyProtection="1">
      <alignment horizontal="center" vertical="center" shrinkToFit="1"/>
    </xf>
    <xf numFmtId="4" fontId="1" fillId="0" borderId="1" xfId="2" applyNumberFormat="1" applyFont="1" applyFill="1" applyAlignment="1" applyProtection="1">
      <alignment horizontal="center" vertical="center" shrinkToFit="1"/>
    </xf>
    <xf numFmtId="4" fontId="2" fillId="0" borderId="1" xfId="2" applyNumberFormat="1" applyFont="1" applyFill="1" applyAlignment="1" applyProtection="1">
      <alignment horizontal="center" vertical="center" shrinkToFit="1"/>
    </xf>
    <xf numFmtId="0" fontId="2" fillId="0" borderId="0" xfId="0" applyFont="1" applyFill="1" applyAlignment="1">
      <alignment vertical="top" wrapText="1"/>
    </xf>
    <xf numFmtId="4" fontId="2" fillId="0" borderId="0" xfId="0" applyNumberFormat="1" applyFont="1" applyFill="1" applyAlignment="1">
      <alignment vertical="top" wrapText="1"/>
    </xf>
    <xf numFmtId="4" fontId="1" fillId="3" borderId="1" xfId="2" applyNumberFormat="1" applyFont="1" applyFill="1" applyAlignment="1" applyProtection="1">
      <alignment horizontal="center" vertical="center" shrinkToFit="1"/>
    </xf>
    <xf numFmtId="4" fontId="2" fillId="3" borderId="1" xfId="2" applyNumberFormat="1" applyFont="1" applyFill="1" applyAlignment="1" applyProtection="1">
      <alignment horizontal="center" vertical="center" shrinkToFit="1"/>
    </xf>
    <xf numFmtId="4" fontId="1" fillId="3" borderId="1" xfId="3" applyNumberFormat="1" applyFont="1" applyFill="1" applyAlignment="1" applyProtection="1">
      <alignment horizontal="center" vertical="center" shrinkToFit="1"/>
    </xf>
    <xf numFmtId="0" fontId="4" fillId="0" borderId="3" xfId="0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" fontId="4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</cellXfs>
  <cellStyles count="4">
    <cellStyle name="xl28" xfId="3"/>
    <cellStyle name="xl35" xfId="1"/>
    <cellStyle name="xl38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tabSelected="1" zoomScaleNormal="100" zoomScaleSheetLayoutView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65" sqref="H65"/>
    </sheetView>
  </sheetViews>
  <sheetFormatPr defaultRowHeight="12.75" x14ac:dyDescent="0.2"/>
  <cols>
    <col min="1" max="1" width="7.6640625" customWidth="1"/>
    <col min="2" max="2" width="52" style="1" customWidth="1"/>
    <col min="3" max="3" width="19.83203125" style="3" customWidth="1"/>
    <col min="4" max="4" width="19.5" customWidth="1"/>
    <col min="5" max="5" width="13.1640625" style="2" customWidth="1"/>
    <col min="6" max="6" width="18.1640625" style="25" customWidth="1"/>
    <col min="7" max="7" width="15" style="17" customWidth="1"/>
    <col min="8" max="8" width="30.1640625" customWidth="1"/>
  </cols>
  <sheetData>
    <row r="1" spans="1:13" ht="48" customHeight="1" x14ac:dyDescent="0.2">
      <c r="A1" s="22" t="s">
        <v>103</v>
      </c>
      <c r="B1" s="22"/>
      <c r="C1" s="22"/>
      <c r="D1" s="22"/>
      <c r="E1" s="22"/>
      <c r="F1" s="22"/>
      <c r="G1" s="22"/>
    </row>
    <row r="2" spans="1:13" ht="108" x14ac:dyDescent="0.2">
      <c r="A2" s="5" t="s">
        <v>97</v>
      </c>
      <c r="B2" s="5" t="s">
        <v>98</v>
      </c>
      <c r="C2" s="4" t="s">
        <v>102</v>
      </c>
      <c r="D2" s="5" t="s">
        <v>104</v>
      </c>
      <c r="E2" s="5" t="s">
        <v>105</v>
      </c>
      <c r="F2" s="5" t="s">
        <v>106</v>
      </c>
      <c r="G2" s="5" t="s">
        <v>99</v>
      </c>
    </row>
    <row r="3" spans="1:13" x14ac:dyDescent="0.2">
      <c r="A3" s="5">
        <v>1</v>
      </c>
      <c r="B3" s="5">
        <v>2</v>
      </c>
      <c r="C3" s="4" t="s">
        <v>0</v>
      </c>
      <c r="D3" s="5">
        <v>3</v>
      </c>
      <c r="E3" s="5">
        <v>4</v>
      </c>
      <c r="F3" s="4" t="s">
        <v>1</v>
      </c>
      <c r="G3" s="5">
        <v>5</v>
      </c>
    </row>
    <row r="4" spans="1:13" x14ac:dyDescent="0.2">
      <c r="A4" s="12" t="s">
        <v>4</v>
      </c>
      <c r="B4" s="9" t="s">
        <v>3</v>
      </c>
      <c r="C4" s="19">
        <v>713258606.39999998</v>
      </c>
      <c r="D4" s="10">
        <v>138285398.46000001</v>
      </c>
      <c r="E4" s="15">
        <f>D4/C4*100</f>
        <v>19.387834541241926</v>
      </c>
      <c r="F4" s="13">
        <f>SUM(F5:F11)</f>
        <v>303837905.84000003</v>
      </c>
      <c r="G4" s="10">
        <f>D4/F4*100</f>
        <v>45.512885588679843</v>
      </c>
    </row>
    <row r="5" spans="1:13" ht="24" x14ac:dyDescent="0.2">
      <c r="A5" s="6" t="s">
        <v>6</v>
      </c>
      <c r="B5" s="7" t="s">
        <v>5</v>
      </c>
      <c r="C5" s="20">
        <v>7789371.5499999998</v>
      </c>
      <c r="D5" s="8">
        <v>3390228.3</v>
      </c>
      <c r="E5" s="16">
        <f t="shared" ref="E5:E52" si="0">D5/C5*100</f>
        <v>43.523771824698741</v>
      </c>
      <c r="F5" s="14">
        <v>2441679.91</v>
      </c>
      <c r="G5" s="8">
        <f t="shared" ref="G5:G52" si="1">D5/F5*100</f>
        <v>138.84818751692967</v>
      </c>
    </row>
    <row r="6" spans="1:13" ht="36" x14ac:dyDescent="0.2">
      <c r="A6" s="6" t="s">
        <v>8</v>
      </c>
      <c r="B6" s="7" t="s">
        <v>7</v>
      </c>
      <c r="C6" s="20">
        <v>53264500</v>
      </c>
      <c r="D6" s="8">
        <v>21172029.190000001</v>
      </c>
      <c r="E6" s="16">
        <f t="shared" si="0"/>
        <v>39.74885559800618</v>
      </c>
      <c r="F6" s="14">
        <v>22170832.260000002</v>
      </c>
      <c r="G6" s="8">
        <f t="shared" si="1"/>
        <v>95.494968081094484</v>
      </c>
    </row>
    <row r="7" spans="1:13" ht="36" x14ac:dyDescent="0.2">
      <c r="A7" s="6" t="s">
        <v>10</v>
      </c>
      <c r="B7" s="7" t="s">
        <v>9</v>
      </c>
      <c r="C7" s="20">
        <v>114514435</v>
      </c>
      <c r="D7" s="8">
        <v>52237866.020000003</v>
      </c>
      <c r="E7" s="16">
        <f t="shared" si="0"/>
        <v>45.616839501500408</v>
      </c>
      <c r="F7" s="14">
        <v>52193650.939999998</v>
      </c>
      <c r="G7" s="8">
        <f t="shared" si="1"/>
        <v>100.0847135220543</v>
      </c>
    </row>
    <row r="8" spans="1:13" x14ac:dyDescent="0.2">
      <c r="A8" s="6" t="s">
        <v>12</v>
      </c>
      <c r="B8" s="7" t="s">
        <v>11</v>
      </c>
      <c r="C8" s="20">
        <v>154369</v>
      </c>
      <c r="D8" s="8">
        <v>154369</v>
      </c>
      <c r="E8" s="16">
        <f t="shared" si="0"/>
        <v>100</v>
      </c>
      <c r="F8" s="14">
        <v>97603</v>
      </c>
      <c r="G8" s="8">
        <f t="shared" si="1"/>
        <v>158.16009753798554</v>
      </c>
    </row>
    <row r="9" spans="1:13" ht="36" x14ac:dyDescent="0.2">
      <c r="A9" s="6" t="s">
        <v>14</v>
      </c>
      <c r="B9" s="7" t="s">
        <v>13</v>
      </c>
      <c r="C9" s="20">
        <v>55033600</v>
      </c>
      <c r="D9" s="8">
        <v>24225684.73</v>
      </c>
      <c r="E9" s="16">
        <f t="shared" si="0"/>
        <v>44.019807408564951</v>
      </c>
      <c r="F9" s="14">
        <v>24590716.210000001</v>
      </c>
      <c r="G9" s="8">
        <f t="shared" si="1"/>
        <v>98.515571987075518</v>
      </c>
    </row>
    <row r="10" spans="1:13" x14ac:dyDescent="0.2">
      <c r="A10" s="6" t="s">
        <v>16</v>
      </c>
      <c r="B10" s="7" t="s">
        <v>15</v>
      </c>
      <c r="C10" s="20">
        <v>23278658.190000001</v>
      </c>
      <c r="D10" s="8">
        <v>0</v>
      </c>
      <c r="E10" s="16">
        <f t="shared" si="0"/>
        <v>0</v>
      </c>
      <c r="F10" s="14">
        <v>0</v>
      </c>
      <c r="G10" s="8" t="e">
        <f t="shared" si="1"/>
        <v>#DIV/0!</v>
      </c>
    </row>
    <row r="11" spans="1:13" x14ac:dyDescent="0.2">
      <c r="A11" s="6" t="s">
        <v>18</v>
      </c>
      <c r="B11" s="7" t="s">
        <v>17</v>
      </c>
      <c r="C11" s="20">
        <v>456133129.19</v>
      </c>
      <c r="D11" s="8">
        <v>212672659.94999999</v>
      </c>
      <c r="E11" s="16">
        <f t="shared" si="0"/>
        <v>46.625129011712772</v>
      </c>
      <c r="F11" s="14">
        <v>202343423.52000001</v>
      </c>
      <c r="G11" s="8">
        <f t="shared" si="1"/>
        <v>105.10480461895469</v>
      </c>
    </row>
    <row r="12" spans="1:13" x14ac:dyDescent="0.2">
      <c r="A12" s="12" t="s">
        <v>20</v>
      </c>
      <c r="B12" s="9" t="s">
        <v>19</v>
      </c>
      <c r="C12" s="19">
        <v>220000</v>
      </c>
      <c r="D12" s="10">
        <v>38437.800000000003</v>
      </c>
      <c r="E12" s="15">
        <f t="shared" si="0"/>
        <v>17.471727272727275</v>
      </c>
      <c r="F12" s="23">
        <v>53722.2</v>
      </c>
      <c r="G12" s="10">
        <f t="shared" si="1"/>
        <v>71.549191954164201</v>
      </c>
    </row>
    <row r="13" spans="1:13" x14ac:dyDescent="0.2">
      <c r="A13" s="6" t="s">
        <v>22</v>
      </c>
      <c r="B13" s="7" t="s">
        <v>21</v>
      </c>
      <c r="C13" s="20">
        <v>220000</v>
      </c>
      <c r="D13" s="8">
        <v>38437.800000000003</v>
      </c>
      <c r="E13" s="16">
        <f t="shared" si="0"/>
        <v>17.471727272727275</v>
      </c>
      <c r="F13" s="24">
        <v>53722.2</v>
      </c>
      <c r="G13" s="8">
        <f t="shared" si="1"/>
        <v>71.549191954164201</v>
      </c>
    </row>
    <row r="14" spans="1:13" ht="24" x14ac:dyDescent="0.2">
      <c r="A14" s="12" t="s">
        <v>24</v>
      </c>
      <c r="B14" s="9" t="s">
        <v>23</v>
      </c>
      <c r="C14" s="19">
        <v>155719042.77000001</v>
      </c>
      <c r="D14" s="10">
        <v>69259937.879999995</v>
      </c>
      <c r="E14" s="15">
        <f t="shared" si="0"/>
        <v>44.477500405841973</v>
      </c>
      <c r="F14" s="23">
        <v>58948556.960000001</v>
      </c>
      <c r="G14" s="10">
        <f t="shared" si="1"/>
        <v>117.49216851397544</v>
      </c>
    </row>
    <row r="15" spans="1:13" x14ac:dyDescent="0.2">
      <c r="A15" s="6" t="s">
        <v>26</v>
      </c>
      <c r="B15" s="7" t="s">
        <v>25</v>
      </c>
      <c r="C15" s="20">
        <v>98757850.459999993</v>
      </c>
      <c r="D15" s="8">
        <v>43082462.700000003</v>
      </c>
      <c r="E15" s="16">
        <f t="shared" si="0"/>
        <v>43.624342266795026</v>
      </c>
      <c r="F15" s="24">
        <v>29169127.949999999</v>
      </c>
      <c r="G15" s="8">
        <f t="shared" si="1"/>
        <v>147.69883684506928</v>
      </c>
    </row>
    <row r="16" spans="1:13" ht="36" x14ac:dyDescent="0.2">
      <c r="A16" s="6" t="s">
        <v>28</v>
      </c>
      <c r="B16" s="7" t="s">
        <v>27</v>
      </c>
      <c r="C16" s="20">
        <v>56961192.310000002</v>
      </c>
      <c r="D16" s="8">
        <v>26177475.18</v>
      </c>
      <c r="E16" s="16">
        <f t="shared" si="0"/>
        <v>45.956684048210015</v>
      </c>
      <c r="F16" s="24">
        <v>29779429.010000002</v>
      </c>
      <c r="G16" s="8">
        <f t="shared" si="1"/>
        <v>87.904557106214298</v>
      </c>
      <c r="M16" t="s">
        <v>101</v>
      </c>
    </row>
    <row r="17" spans="1:7" x14ac:dyDescent="0.2">
      <c r="A17" s="12" t="s">
        <v>30</v>
      </c>
      <c r="B17" s="9" t="s">
        <v>29</v>
      </c>
      <c r="C17" s="19">
        <v>721346734.13</v>
      </c>
      <c r="D17" s="10">
        <v>216355039.44</v>
      </c>
      <c r="E17" s="15">
        <f t="shared" si="0"/>
        <v>29.99320981205258</v>
      </c>
      <c r="F17" s="23">
        <v>200515488.84</v>
      </c>
      <c r="G17" s="10">
        <f t="shared" si="1"/>
        <v>107.89941499862839</v>
      </c>
    </row>
    <row r="18" spans="1:7" x14ac:dyDescent="0.2">
      <c r="A18" s="6" t="s">
        <v>32</v>
      </c>
      <c r="B18" s="7" t="s">
        <v>31</v>
      </c>
      <c r="C18" s="20">
        <v>12129632.050000001</v>
      </c>
      <c r="D18" s="8">
        <v>1453157.59</v>
      </c>
      <c r="E18" s="16">
        <f t="shared" si="0"/>
        <v>11.980228122418604</v>
      </c>
      <c r="F18" s="24">
        <v>3069801.36</v>
      </c>
      <c r="G18" s="8">
        <f t="shared" si="1"/>
        <v>47.337186338336892</v>
      </c>
    </row>
    <row r="19" spans="1:7" x14ac:dyDescent="0.2">
      <c r="A19" s="6" t="s">
        <v>34</v>
      </c>
      <c r="B19" s="7" t="s">
        <v>33</v>
      </c>
      <c r="C19" s="20">
        <v>151736866.12</v>
      </c>
      <c r="D19" s="8">
        <v>66050959.369999997</v>
      </c>
      <c r="E19" s="16">
        <f t="shared" si="0"/>
        <v>43.529935116601173</v>
      </c>
      <c r="F19" s="24">
        <v>45000000</v>
      </c>
      <c r="G19" s="8">
        <f t="shared" si="1"/>
        <v>146.77990971111109</v>
      </c>
    </row>
    <row r="20" spans="1:7" x14ac:dyDescent="0.2">
      <c r="A20" s="6" t="s">
        <v>36</v>
      </c>
      <c r="B20" s="7" t="s">
        <v>35</v>
      </c>
      <c r="C20" s="20">
        <v>247960199.59999999</v>
      </c>
      <c r="D20" s="8">
        <v>85960202.780000001</v>
      </c>
      <c r="E20" s="16">
        <f t="shared" si="0"/>
        <v>34.666935628648368</v>
      </c>
      <c r="F20" s="24">
        <v>90782886.209999993</v>
      </c>
      <c r="G20" s="8">
        <f t="shared" si="1"/>
        <v>94.687673380592784</v>
      </c>
    </row>
    <row r="21" spans="1:7" x14ac:dyDescent="0.2">
      <c r="A21" s="6" t="s">
        <v>38</v>
      </c>
      <c r="B21" s="7" t="s">
        <v>37</v>
      </c>
      <c r="C21" s="20">
        <v>309520036.36000001</v>
      </c>
      <c r="D21" s="8">
        <v>62890719.700000003</v>
      </c>
      <c r="E21" s="16">
        <f t="shared" si="0"/>
        <v>20.318787901295142</v>
      </c>
      <c r="F21" s="24">
        <v>61662801.270000003</v>
      </c>
      <c r="G21" s="8">
        <f t="shared" si="1"/>
        <v>101.99134389730912</v>
      </c>
    </row>
    <row r="22" spans="1:7" x14ac:dyDescent="0.2">
      <c r="A22" s="12" t="s">
        <v>40</v>
      </c>
      <c r="B22" s="9" t="s">
        <v>39</v>
      </c>
      <c r="C22" s="19">
        <v>2708545519.02</v>
      </c>
      <c r="D22" s="10">
        <v>1531274842.1700001</v>
      </c>
      <c r="E22" s="15">
        <f t="shared" si="0"/>
        <v>56.534949529814163</v>
      </c>
      <c r="F22" s="23">
        <v>318182636.82999998</v>
      </c>
      <c r="G22" s="10">
        <f t="shared" si="1"/>
        <v>481.25656931686581</v>
      </c>
    </row>
    <row r="23" spans="1:7" x14ac:dyDescent="0.2">
      <c r="A23" s="6" t="s">
        <v>42</v>
      </c>
      <c r="B23" s="7" t="s">
        <v>41</v>
      </c>
      <c r="C23" s="20">
        <v>75835155.989999995</v>
      </c>
      <c r="D23" s="8">
        <v>4977509</v>
      </c>
      <c r="E23" s="16">
        <f t="shared" si="0"/>
        <v>6.5635903757570686</v>
      </c>
      <c r="F23" s="24">
        <v>0</v>
      </c>
      <c r="G23" s="8" t="e">
        <f t="shared" si="1"/>
        <v>#DIV/0!</v>
      </c>
    </row>
    <row r="24" spans="1:7" x14ac:dyDescent="0.2">
      <c r="A24" s="6" t="s">
        <v>44</v>
      </c>
      <c r="B24" s="7" t="s">
        <v>43</v>
      </c>
      <c r="C24" s="20">
        <v>2128461251.03</v>
      </c>
      <c r="D24" s="8">
        <v>1348442974.4000001</v>
      </c>
      <c r="E24" s="16">
        <f t="shared" si="0"/>
        <v>63.352949166796655</v>
      </c>
      <c r="F24" s="24">
        <v>173519691.22999999</v>
      </c>
      <c r="G24" s="8">
        <f t="shared" si="1"/>
        <v>777.11236392914145</v>
      </c>
    </row>
    <row r="25" spans="1:7" x14ac:dyDescent="0.2">
      <c r="A25" s="6" t="s">
        <v>46</v>
      </c>
      <c r="B25" s="7" t="s">
        <v>45</v>
      </c>
      <c r="C25" s="20">
        <v>434937227.60000002</v>
      </c>
      <c r="D25" s="8">
        <v>145923110.52000001</v>
      </c>
      <c r="E25" s="16">
        <f t="shared" si="0"/>
        <v>33.550384115245599</v>
      </c>
      <c r="F25" s="24">
        <v>114739651.26000001</v>
      </c>
      <c r="G25" s="8">
        <f t="shared" si="1"/>
        <v>127.17757890804313</v>
      </c>
    </row>
    <row r="26" spans="1:7" ht="24" x14ac:dyDescent="0.2">
      <c r="A26" s="6" t="s">
        <v>48</v>
      </c>
      <c r="B26" s="7" t="s">
        <v>47</v>
      </c>
      <c r="C26" s="20">
        <v>69311884.400000006</v>
      </c>
      <c r="D26" s="8">
        <v>31931248.25</v>
      </c>
      <c r="E26" s="16">
        <f t="shared" si="0"/>
        <v>46.068936844544936</v>
      </c>
      <c r="F26" s="24">
        <v>29923294.34</v>
      </c>
      <c r="G26" s="8">
        <f t="shared" si="1"/>
        <v>106.71033706110316</v>
      </c>
    </row>
    <row r="27" spans="1:7" x14ac:dyDescent="0.2">
      <c r="A27" s="12" t="s">
        <v>50</v>
      </c>
      <c r="B27" s="9" t="s">
        <v>49</v>
      </c>
      <c r="C27" s="19">
        <v>3575630848.1999998</v>
      </c>
      <c r="D27" s="10">
        <v>2002382403.5599999</v>
      </c>
      <c r="E27" s="15">
        <f t="shared" si="0"/>
        <v>56.000814641366425</v>
      </c>
      <c r="F27" s="23">
        <v>1825679498.8099999</v>
      </c>
      <c r="G27" s="10">
        <f t="shared" si="1"/>
        <v>109.67874727547617</v>
      </c>
    </row>
    <row r="28" spans="1:7" x14ac:dyDescent="0.2">
      <c r="A28" s="6" t="s">
        <v>52</v>
      </c>
      <c r="B28" s="7" t="s">
        <v>51</v>
      </c>
      <c r="C28" s="20">
        <v>1198099502.9300001</v>
      </c>
      <c r="D28" s="8">
        <v>634412090.52999997</v>
      </c>
      <c r="E28" s="16">
        <f t="shared" si="0"/>
        <v>52.95153607680497</v>
      </c>
      <c r="F28" s="24">
        <v>585884710.29999995</v>
      </c>
      <c r="G28" s="8">
        <f t="shared" si="1"/>
        <v>108.28275245570956</v>
      </c>
    </row>
    <row r="29" spans="1:7" x14ac:dyDescent="0.2">
      <c r="A29" s="6" t="s">
        <v>54</v>
      </c>
      <c r="B29" s="7" t="s">
        <v>53</v>
      </c>
      <c r="C29" s="20">
        <v>1947981241.1099999</v>
      </c>
      <c r="D29" s="8">
        <v>1201330501.6500001</v>
      </c>
      <c r="E29" s="16">
        <f t="shared" si="0"/>
        <v>61.670537492725394</v>
      </c>
      <c r="F29" s="24">
        <v>1078097529.6099999</v>
      </c>
      <c r="G29" s="8">
        <f t="shared" si="1"/>
        <v>111.43059590207758</v>
      </c>
    </row>
    <row r="30" spans="1:7" x14ac:dyDescent="0.2">
      <c r="A30" s="6" t="s">
        <v>56</v>
      </c>
      <c r="B30" s="7" t="s">
        <v>55</v>
      </c>
      <c r="C30" s="20">
        <v>219752203.16</v>
      </c>
      <c r="D30" s="8">
        <v>131938133.63</v>
      </c>
      <c r="E30" s="16">
        <f t="shared" si="0"/>
        <v>60.039504374814747</v>
      </c>
      <c r="F30" s="24">
        <v>137284449.86000001</v>
      </c>
      <c r="G30" s="8">
        <f t="shared" si="1"/>
        <v>96.105665109593915</v>
      </c>
    </row>
    <row r="31" spans="1:7" ht="24" x14ac:dyDescent="0.2">
      <c r="A31" s="6" t="s">
        <v>58</v>
      </c>
      <c r="B31" s="7" t="s">
        <v>57</v>
      </c>
      <c r="C31" s="20">
        <v>619620</v>
      </c>
      <c r="D31" s="8">
        <v>174801.4</v>
      </c>
      <c r="E31" s="16">
        <f t="shared" si="0"/>
        <v>28.211064846196056</v>
      </c>
      <c r="F31" s="24">
        <v>108500</v>
      </c>
      <c r="G31" s="8">
        <f t="shared" si="1"/>
        <v>161.10728110599078</v>
      </c>
    </row>
    <row r="32" spans="1:7" x14ac:dyDescent="0.2">
      <c r="A32" s="6" t="s">
        <v>60</v>
      </c>
      <c r="B32" s="7" t="s">
        <v>59</v>
      </c>
      <c r="C32" s="20">
        <v>222200</v>
      </c>
      <c r="D32" s="8">
        <v>111100</v>
      </c>
      <c r="E32" s="16">
        <f t="shared" si="0"/>
        <v>50</v>
      </c>
      <c r="F32" s="24">
        <v>613100</v>
      </c>
      <c r="G32" s="8">
        <f t="shared" si="1"/>
        <v>18.12102430272386</v>
      </c>
    </row>
    <row r="33" spans="1:7" x14ac:dyDescent="0.2">
      <c r="A33" s="6" t="s">
        <v>62</v>
      </c>
      <c r="B33" s="7" t="s">
        <v>61</v>
      </c>
      <c r="C33" s="20">
        <v>208956081</v>
      </c>
      <c r="D33" s="8">
        <v>34415776.350000001</v>
      </c>
      <c r="E33" s="16">
        <f t="shared" si="0"/>
        <v>16.470339693057319</v>
      </c>
      <c r="F33" s="24">
        <v>23691209.039999999</v>
      </c>
      <c r="G33" s="8">
        <f t="shared" si="1"/>
        <v>145.26813001351155</v>
      </c>
    </row>
    <row r="34" spans="1:7" x14ac:dyDescent="0.2">
      <c r="A34" s="12" t="s">
        <v>64</v>
      </c>
      <c r="B34" s="9" t="s">
        <v>63</v>
      </c>
      <c r="C34" s="19">
        <v>626709679.72000003</v>
      </c>
      <c r="D34" s="10">
        <v>281387797.72000003</v>
      </c>
      <c r="E34" s="15">
        <f t="shared" si="0"/>
        <v>44.899226360396703</v>
      </c>
      <c r="F34" s="23">
        <v>210436536.58000001</v>
      </c>
      <c r="G34" s="10">
        <f t="shared" si="1"/>
        <v>133.71622736863807</v>
      </c>
    </row>
    <row r="35" spans="1:7" x14ac:dyDescent="0.2">
      <c r="A35" s="6" t="s">
        <v>66</v>
      </c>
      <c r="B35" s="7" t="s">
        <v>65</v>
      </c>
      <c r="C35" s="20">
        <v>569832925.72000003</v>
      </c>
      <c r="D35" s="8">
        <v>257049561.69</v>
      </c>
      <c r="E35" s="16">
        <f t="shared" si="0"/>
        <v>45.109636542186571</v>
      </c>
      <c r="F35" s="24">
        <v>188321116.58000001</v>
      </c>
      <c r="G35" s="8">
        <f t="shared" si="1"/>
        <v>136.4953470742638</v>
      </c>
    </row>
    <row r="36" spans="1:7" x14ac:dyDescent="0.2">
      <c r="A36" s="6" t="s">
        <v>68</v>
      </c>
      <c r="B36" s="7" t="s">
        <v>67</v>
      </c>
      <c r="C36" s="20">
        <v>56876754</v>
      </c>
      <c r="D36" s="8">
        <v>24338236.030000001</v>
      </c>
      <c r="E36" s="16">
        <f t="shared" si="0"/>
        <v>42.791183248608036</v>
      </c>
      <c r="F36" s="24">
        <v>22115420</v>
      </c>
      <c r="G36" s="8">
        <f t="shared" si="1"/>
        <v>110.05097814104367</v>
      </c>
    </row>
    <row r="37" spans="1:7" x14ac:dyDescent="0.2">
      <c r="A37" s="12" t="s">
        <v>70</v>
      </c>
      <c r="B37" s="9" t="s">
        <v>69</v>
      </c>
      <c r="C37" s="19">
        <v>289271038.04000002</v>
      </c>
      <c r="D37" s="10">
        <v>191053411.72</v>
      </c>
      <c r="E37" s="15">
        <f t="shared" si="0"/>
        <v>66.046505386267313</v>
      </c>
      <c r="F37" s="23">
        <v>100465366.03</v>
      </c>
      <c r="G37" s="10">
        <f t="shared" si="1"/>
        <v>190.16843243566092</v>
      </c>
    </row>
    <row r="38" spans="1:7" x14ac:dyDescent="0.2">
      <c r="A38" s="6" t="s">
        <v>72</v>
      </c>
      <c r="B38" s="7" t="s">
        <v>71</v>
      </c>
      <c r="C38" s="20">
        <v>24708000</v>
      </c>
      <c r="D38" s="8">
        <v>12022765.539999999</v>
      </c>
      <c r="E38" s="16">
        <f t="shared" si="0"/>
        <v>48.659403998704867</v>
      </c>
      <c r="F38" s="24">
        <v>11903316.18</v>
      </c>
      <c r="G38" s="8">
        <f t="shared" si="1"/>
        <v>101.00349648949675</v>
      </c>
    </row>
    <row r="39" spans="1:7" x14ac:dyDescent="0.2">
      <c r="A39" s="6" t="s">
        <v>74</v>
      </c>
      <c r="B39" s="7" t="s">
        <v>73</v>
      </c>
      <c r="C39" s="20">
        <v>39863531</v>
      </c>
      <c r="D39" s="8">
        <v>26367588.050000001</v>
      </c>
      <c r="E39" s="16">
        <f t="shared" si="0"/>
        <v>66.144637438163727</v>
      </c>
      <c r="F39" s="24">
        <v>15982749.039999999</v>
      </c>
      <c r="G39" s="8">
        <f t="shared" si="1"/>
        <v>164.97529920547387</v>
      </c>
    </row>
    <row r="40" spans="1:7" x14ac:dyDescent="0.2">
      <c r="A40" s="6" t="s">
        <v>76</v>
      </c>
      <c r="B40" s="7" t="s">
        <v>75</v>
      </c>
      <c r="C40" s="20">
        <v>208222923.02000001</v>
      </c>
      <c r="D40" s="8">
        <v>144279897.09999999</v>
      </c>
      <c r="E40" s="16">
        <f t="shared" si="0"/>
        <v>69.291072763464072</v>
      </c>
      <c r="F40" s="24">
        <v>62926902.75</v>
      </c>
      <c r="G40" s="8">
        <f t="shared" si="1"/>
        <v>229.28173927962789</v>
      </c>
    </row>
    <row r="41" spans="1:7" x14ac:dyDescent="0.2">
      <c r="A41" s="6" t="s">
        <v>78</v>
      </c>
      <c r="B41" s="7" t="s">
        <v>77</v>
      </c>
      <c r="C41" s="20">
        <v>16476584.02</v>
      </c>
      <c r="D41" s="8">
        <v>8383161.0300000003</v>
      </c>
      <c r="E41" s="16">
        <f t="shared" si="0"/>
        <v>50.879241836925374</v>
      </c>
      <c r="F41" s="24">
        <v>9652398.0600000005</v>
      </c>
      <c r="G41" s="8">
        <f t="shared" si="1"/>
        <v>86.85055234864609</v>
      </c>
    </row>
    <row r="42" spans="1:7" x14ac:dyDescent="0.2">
      <c r="A42" s="12" t="s">
        <v>80</v>
      </c>
      <c r="B42" s="9" t="s">
        <v>79</v>
      </c>
      <c r="C42" s="19">
        <v>496371239.58999997</v>
      </c>
      <c r="D42" s="10">
        <v>135241539.13</v>
      </c>
      <c r="E42" s="15">
        <f t="shared" si="0"/>
        <v>27.246046576290116</v>
      </c>
      <c r="F42" s="23">
        <v>130811550.86</v>
      </c>
      <c r="G42" s="10">
        <f t="shared" si="1"/>
        <v>103.38654212175894</v>
      </c>
    </row>
    <row r="43" spans="1:7" x14ac:dyDescent="0.2">
      <c r="A43" s="6" t="s">
        <v>82</v>
      </c>
      <c r="B43" s="7" t="s">
        <v>81</v>
      </c>
      <c r="C43" s="20">
        <v>13484231</v>
      </c>
      <c r="D43" s="8">
        <v>6929478.2199999997</v>
      </c>
      <c r="E43" s="16">
        <f t="shared" si="0"/>
        <v>51.389495033124241</v>
      </c>
      <c r="F43" s="24">
        <v>7603044.1500000004</v>
      </c>
      <c r="G43" s="8">
        <f t="shared" si="1"/>
        <v>91.140838896746374</v>
      </c>
    </row>
    <row r="44" spans="1:7" x14ac:dyDescent="0.2">
      <c r="A44" s="6" t="s">
        <v>84</v>
      </c>
      <c r="B44" s="7" t="s">
        <v>83</v>
      </c>
      <c r="C44" s="20">
        <v>467608390.83999997</v>
      </c>
      <c r="D44" s="8">
        <v>119537201.01000001</v>
      </c>
      <c r="E44" s="16">
        <f t="shared" si="0"/>
        <v>25.563527804808288</v>
      </c>
      <c r="F44" s="24">
        <v>118121204.33</v>
      </c>
      <c r="G44" s="8">
        <f t="shared" si="1"/>
        <v>101.19876586767951</v>
      </c>
    </row>
    <row r="45" spans="1:7" x14ac:dyDescent="0.2">
      <c r="A45" s="6" t="s">
        <v>86</v>
      </c>
      <c r="B45" s="7" t="s">
        <v>85</v>
      </c>
      <c r="C45" s="20">
        <v>3221879.95</v>
      </c>
      <c r="D45" s="8">
        <v>3221879.95</v>
      </c>
      <c r="E45" s="16">
        <f t="shared" si="0"/>
        <v>100</v>
      </c>
      <c r="F45" s="24">
        <v>83319.92</v>
      </c>
      <c r="G45" s="8">
        <f t="shared" si="1"/>
        <v>3866.8783527396572</v>
      </c>
    </row>
    <row r="46" spans="1:7" ht="24" x14ac:dyDescent="0.2">
      <c r="A46" s="6" t="s">
        <v>88</v>
      </c>
      <c r="B46" s="7" t="s">
        <v>87</v>
      </c>
      <c r="C46" s="20">
        <v>12056737.800000001</v>
      </c>
      <c r="D46" s="8">
        <v>5552979.9500000002</v>
      </c>
      <c r="E46" s="16">
        <f t="shared" si="0"/>
        <v>46.057068189705511</v>
      </c>
      <c r="F46" s="24">
        <v>5003982.46</v>
      </c>
      <c r="G46" s="8">
        <f t="shared" si="1"/>
        <v>110.97121131795495</v>
      </c>
    </row>
    <row r="47" spans="1:7" x14ac:dyDescent="0.2">
      <c r="A47" s="12" t="s">
        <v>90</v>
      </c>
      <c r="B47" s="9" t="s">
        <v>89</v>
      </c>
      <c r="C47" s="19">
        <v>17834052</v>
      </c>
      <c r="D47" s="10">
        <v>9396262</v>
      </c>
      <c r="E47" s="15">
        <f t="shared" si="0"/>
        <v>52.687196381394429</v>
      </c>
      <c r="F47" s="23">
        <v>7005000</v>
      </c>
      <c r="G47" s="10">
        <f t="shared" si="1"/>
        <v>134.13650249821555</v>
      </c>
    </row>
    <row r="48" spans="1:7" x14ac:dyDescent="0.2">
      <c r="A48" s="6">
        <v>1201</v>
      </c>
      <c r="B48" s="7" t="s">
        <v>100</v>
      </c>
      <c r="C48" s="8">
        <v>0</v>
      </c>
      <c r="D48" s="8">
        <v>0</v>
      </c>
      <c r="E48" s="16">
        <v>0</v>
      </c>
      <c r="F48" s="24">
        <v>0</v>
      </c>
      <c r="G48" s="8" t="e">
        <f t="shared" si="1"/>
        <v>#DIV/0!</v>
      </c>
    </row>
    <row r="49" spans="1:7" x14ac:dyDescent="0.2">
      <c r="A49" s="6" t="s">
        <v>92</v>
      </c>
      <c r="B49" s="7" t="s">
        <v>91</v>
      </c>
      <c r="C49" s="20">
        <v>17834052</v>
      </c>
      <c r="D49" s="8">
        <v>9396262</v>
      </c>
      <c r="E49" s="16">
        <f t="shared" si="0"/>
        <v>52.687196381394429</v>
      </c>
      <c r="F49" s="24">
        <v>7005000</v>
      </c>
      <c r="G49" s="8">
        <f t="shared" si="1"/>
        <v>134.13650249821555</v>
      </c>
    </row>
    <row r="50" spans="1:7" ht="24" x14ac:dyDescent="0.2">
      <c r="A50" s="12" t="s">
        <v>94</v>
      </c>
      <c r="B50" s="9" t="s">
        <v>93</v>
      </c>
      <c r="C50" s="19">
        <v>3300000</v>
      </c>
      <c r="D50" s="10">
        <v>0</v>
      </c>
      <c r="E50" s="15">
        <f t="shared" si="0"/>
        <v>0</v>
      </c>
      <c r="F50" s="23">
        <v>260356.16</v>
      </c>
      <c r="G50" s="10">
        <f t="shared" si="1"/>
        <v>0</v>
      </c>
    </row>
    <row r="51" spans="1:7" ht="24" x14ac:dyDescent="0.2">
      <c r="A51" s="6" t="s">
        <v>96</v>
      </c>
      <c r="B51" s="7" t="s">
        <v>95</v>
      </c>
      <c r="C51" s="20">
        <v>3300000</v>
      </c>
      <c r="D51" s="8">
        <v>0</v>
      </c>
      <c r="E51" s="16">
        <f t="shared" si="0"/>
        <v>0</v>
      </c>
      <c r="F51" s="24">
        <v>260356.16</v>
      </c>
      <c r="G51" s="8">
        <f t="shared" si="1"/>
        <v>0</v>
      </c>
    </row>
    <row r="52" spans="1:7" ht="13.5" thickBot="1" x14ac:dyDescent="0.25">
      <c r="A52" s="11"/>
      <c r="B52" s="9" t="s">
        <v>2</v>
      </c>
      <c r="C52" s="21">
        <v>9305116216.3999996</v>
      </c>
      <c r="D52" s="10">
        <v>4750242508.6099997</v>
      </c>
      <c r="E52" s="15">
        <f t="shared" si="0"/>
        <v>51.049792373767822</v>
      </c>
      <c r="F52" s="28">
        <v>3156196619.1100001</v>
      </c>
      <c r="G52" s="10">
        <f t="shared" si="1"/>
        <v>150.50527840529455</v>
      </c>
    </row>
    <row r="53" spans="1:7" x14ac:dyDescent="0.2">
      <c r="F53" s="26"/>
    </row>
    <row r="54" spans="1:7" x14ac:dyDescent="0.2">
      <c r="F54" s="26"/>
      <c r="G54" s="18"/>
    </row>
    <row r="55" spans="1:7" x14ac:dyDescent="0.2">
      <c r="F55" s="26"/>
      <c r="G55" s="18"/>
    </row>
    <row r="56" spans="1:7" x14ac:dyDescent="0.2">
      <c r="F56" s="26"/>
      <c r="G56" s="18"/>
    </row>
    <row r="57" spans="1:7" x14ac:dyDescent="0.2">
      <c r="F57" s="26"/>
      <c r="G57" s="18"/>
    </row>
    <row r="58" spans="1:7" x14ac:dyDescent="0.2">
      <c r="F58" s="26"/>
      <c r="G58" s="18"/>
    </row>
    <row r="59" spans="1:7" x14ac:dyDescent="0.2">
      <c r="F59" s="26"/>
      <c r="G59" s="18"/>
    </row>
    <row r="60" spans="1:7" x14ac:dyDescent="0.2">
      <c r="F60" s="26"/>
      <c r="G60" s="18"/>
    </row>
    <row r="61" spans="1:7" x14ac:dyDescent="0.2">
      <c r="F61" s="26"/>
      <c r="G61" s="18"/>
    </row>
    <row r="62" spans="1:7" x14ac:dyDescent="0.2">
      <c r="F62" s="26"/>
      <c r="G62" s="18"/>
    </row>
    <row r="63" spans="1:7" x14ac:dyDescent="0.2">
      <c r="F63" s="26"/>
      <c r="G63" s="18"/>
    </row>
    <row r="64" spans="1:7" x14ac:dyDescent="0.2">
      <c r="F64" s="26"/>
      <c r="G64" s="18"/>
    </row>
    <row r="65" spans="6:6" x14ac:dyDescent="0.2">
      <c r="F65" s="27"/>
    </row>
    <row r="66" spans="6:6" x14ac:dyDescent="0.2">
      <c r="F66" s="27"/>
    </row>
    <row r="67" spans="6:6" x14ac:dyDescent="0.2">
      <c r="F67" s="27"/>
    </row>
    <row r="68" spans="6:6" x14ac:dyDescent="0.2">
      <c r="F68" s="27"/>
    </row>
    <row r="69" spans="6:6" x14ac:dyDescent="0.2">
      <c r="F69" s="27"/>
    </row>
  </sheetData>
  <autoFilter ref="A3:G52"/>
  <mergeCells count="1">
    <mergeCell ref="A1:G1"/>
  </mergeCells>
  <pageMargins left="0.27559055118110237" right="0.27559055118110237" top="0.39370078740157483" bottom="0.27559055118110237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2025-07-03T02:38:23Z</dcterms:modified>
</cp:coreProperties>
</file>